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513B0044-0349-46B5-B658-784C6FB0A80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2" sheetId="1" r:id="rId1"/>
  </sheets>
  <definedNames>
    <definedName name="_xlnm.Print_Area" localSheetId="0">'Lot 2'!$A$1:$H$41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4" i="1"/>
  <c r="D30" i="1" l="1"/>
  <c r="F29" i="1"/>
  <c r="F27" i="1"/>
  <c r="F26" i="1"/>
  <c r="F25" i="1"/>
  <c r="F23" i="1"/>
  <c r="F22" i="1"/>
  <c r="F21" i="1"/>
  <c r="F20" i="1"/>
  <c r="F19" i="1"/>
  <c r="F18" i="1"/>
  <c r="F30" i="1" l="1"/>
</calcChain>
</file>

<file path=xl/sharedStrings.xml><?xml version="1.0" encoding="utf-8"?>
<sst xmlns="http://schemas.openxmlformats.org/spreadsheetml/2006/main" count="44" uniqueCount="42">
  <si>
    <t>Núm. Expedient</t>
  </si>
  <si>
    <t>LICITADOR</t>
  </si>
  <si>
    <t>NIF</t>
  </si>
  <si>
    <t>Domicili</t>
  </si>
  <si>
    <t>CS/AH07/1101465259/26/AMUP</t>
  </si>
  <si>
    <t>Categoria</t>
  </si>
  <si>
    <t>Valor</t>
  </si>
  <si>
    <t>Puntuació</t>
  </si>
  <si>
    <t xml:space="preserve">Proporció de PAQ ≥ 90%  o  aminograma cobrint els requeriments d’AAE </t>
  </si>
  <si>
    <t>Telèfon</t>
  </si>
  <si>
    <t>Fax</t>
  </si>
  <si>
    <t>Adreça electrònica</t>
  </si>
  <si>
    <t>Formulació amb proteïnes de SL ≥ 20%</t>
  </si>
  <si>
    <t>Subministrament de nutricions al servei de farmàcia de l'Hospital Verge de la Cinta de Tortosa per als seus pacients tant en model de dispensació hospitalària com model de lliurament a domicili</t>
  </si>
  <si>
    <t xml:space="preserve">Monoinsaturats ≥ 60% </t>
  </si>
  <si>
    <t>LOT 2. Criteris tècnics automàtics ( màxim 45 punts)</t>
  </si>
  <si>
    <t>PROPOSTA TÈCNICA</t>
  </si>
  <si>
    <t>PUNTUACIÓ</t>
  </si>
  <si>
    <t>Índex documental</t>
  </si>
  <si>
    <t>DHA/EPA</t>
  </si>
  <si>
    <t xml:space="preserve">Relació ω6/ω3  &lt; 5 </t>
  </si>
  <si>
    <t>propietat a valorar</t>
  </si>
  <si>
    <t>Puntuació ( punts)</t>
  </si>
  <si>
    <t>L-Carnitina</t>
  </si>
  <si>
    <t>Font de proteïnes: 
Fins a 15 punts</t>
  </si>
  <si>
    <t>Colina</t>
  </si>
  <si>
    <t>Font de carbohidrats:
Fins 10 punts</t>
  </si>
  <si>
    <t>Sucres  ≤ 7% del total d’HC = 10 punts</t>
  </si>
  <si>
    <t>Sucres  7,1-10% del total d’HC = 5 punts</t>
  </si>
  <si>
    <t>-</t>
  </si>
  <si>
    <t>L-arginina</t>
  </si>
  <si>
    <t>Font de greixos:         
Fins a 10 punts</t>
  </si>
  <si>
    <t>MCT</t>
  </si>
  <si>
    <t>L-leucina</t>
  </si>
  <si>
    <t>Osmolaritat:         
Fins 7 punts</t>
  </si>
  <si>
    <t>Si osmolaritat &lt; 330 = 7 punts</t>
  </si>
  <si>
    <t>Si osmolaritat entre 400-330 = 4 punts</t>
  </si>
  <si>
    <t>Conté:
Fins a 3 punts</t>
  </si>
  <si>
    <t>TOTAL</t>
  </si>
  <si>
    <t>Signatura de la persona proposant</t>
  </si>
  <si>
    <t>espai reservat signatura electrònica</t>
  </si>
  <si>
    <t>Lloc 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</si>
</sst>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3" fontId="2" fillId="0" borderId="0" xfId="1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43" fontId="2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43" fontId="2" fillId="0" borderId="0" xfId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2" fillId="0" borderId="0" xfId="1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3" fontId="2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3" borderId="3" xfId="0" applyFont="1" applyFill="1" applyBorder="1" applyAlignment="1" applyProtection="1">
      <alignment vertical="center"/>
      <protection locked="0"/>
    </xf>
    <xf numFmtId="0" fontId="6" fillId="3" borderId="4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alignment vertical="center" wrapText="1"/>
      <protection locked="0"/>
    </xf>
    <xf numFmtId="0" fontId="3" fillId="3" borderId="12" xfId="0" applyFont="1" applyFill="1" applyBorder="1" applyAlignment="1" applyProtection="1">
      <alignment horizontal="left" vertical="center"/>
      <protection locked="0"/>
    </xf>
    <xf numFmtId="0" fontId="3" fillId="3" borderId="13" xfId="0" applyFont="1" applyFill="1" applyBorder="1" applyAlignment="1" applyProtection="1">
      <alignment vertical="center"/>
      <protection locked="0"/>
    </xf>
    <xf numFmtId="0" fontId="5" fillId="4" borderId="16" xfId="0" applyFont="1" applyFill="1" applyBorder="1" applyAlignment="1" applyProtection="1">
      <alignment horizontal="justify" vertical="center" wrapText="1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right" vertical="center"/>
      <protection locked="0"/>
    </xf>
    <xf numFmtId="0" fontId="3" fillId="3" borderId="17" xfId="0" applyFont="1" applyFill="1" applyBorder="1" applyAlignment="1" applyProtection="1">
      <alignment vertical="center"/>
      <protection locked="0"/>
    </xf>
    <xf numFmtId="0" fontId="5" fillId="4" borderId="15" xfId="0" applyFont="1" applyFill="1" applyBorder="1" applyAlignment="1" applyProtection="1">
      <alignment vertical="center" wrapText="1"/>
      <protection locked="0"/>
    </xf>
    <xf numFmtId="0" fontId="0" fillId="4" borderId="16" xfId="0" applyFill="1" applyBorder="1" applyAlignment="1" applyProtection="1">
      <alignment horizontal="left" vertical="center" wrapText="1"/>
      <protection locked="0"/>
    </xf>
    <xf numFmtId="0" fontId="5" fillId="4" borderId="15" xfId="0" applyFont="1" applyFill="1" applyBorder="1" applyAlignment="1" applyProtection="1">
      <alignment horizontal="justify" vertical="center" wrapText="1"/>
      <protection locked="0"/>
    </xf>
    <xf numFmtId="0" fontId="0" fillId="2" borderId="16" xfId="0" applyFill="1" applyBorder="1" applyAlignment="1" applyProtection="1">
      <alignment horizontal="right" vertical="center"/>
      <protection locked="0"/>
    </xf>
    <xf numFmtId="0" fontId="5" fillId="4" borderId="8" xfId="0" applyFont="1" applyFill="1" applyBorder="1" applyAlignment="1" applyProtection="1">
      <alignment horizontal="justify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right" vertic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8" fillId="0" borderId="19" xfId="2" applyFont="1" applyBorder="1" applyAlignment="1" applyProtection="1">
      <alignment horizontal="center" vertical="center" wrapText="1"/>
      <protection locked="0"/>
    </xf>
    <xf numFmtId="164" fontId="9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justify"/>
      <protection locked="0"/>
    </xf>
    <xf numFmtId="0" fontId="0" fillId="3" borderId="16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5" fillId="4" borderId="15" xfId="0" applyFont="1" applyFill="1" applyBorder="1" applyAlignment="1" applyProtection="1">
      <alignment horizontal="left" vertical="center" wrapText="1"/>
      <protection locked="0"/>
    </xf>
    <xf numFmtId="0" fontId="5" fillId="4" borderId="7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left" vertical="center" wrapText="1"/>
      <protection locked="0"/>
    </xf>
    <xf numFmtId="0" fontId="5" fillId="4" borderId="18" xfId="0" applyFont="1" applyFill="1" applyBorder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776724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view="pageBreakPreview" topLeftCell="A2" zoomScaleNormal="100" zoomScaleSheetLayoutView="100" workbookViewId="0">
      <selection activeCell="E22" sqref="E22"/>
    </sheetView>
  </sheetViews>
  <sheetFormatPr baseColWidth="10" defaultColWidth="9.140625" defaultRowHeight="15" x14ac:dyDescent="0.25"/>
  <cols>
    <col min="2" max="2" width="21" customWidth="1"/>
    <col min="3" max="3" width="29" customWidth="1"/>
    <col min="4" max="4" width="24.42578125" customWidth="1"/>
    <col min="5" max="5" width="24.85546875" customWidth="1"/>
    <col min="6" max="6" width="19.28515625" customWidth="1"/>
    <col min="7" max="7" width="20.42578125" customWidth="1"/>
    <col min="8" max="8" width="18.28515625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x14ac:dyDescent="0.25">
      <c r="A5" s="6"/>
      <c r="B5" s="6"/>
      <c r="C5" s="6"/>
      <c r="D5" s="6"/>
      <c r="E5" s="6"/>
      <c r="F5" s="6"/>
      <c r="G5" s="6"/>
      <c r="H5" s="6"/>
    </row>
    <row r="6" spans="1:8" x14ac:dyDescent="0.25">
      <c r="A6" s="6"/>
      <c r="B6" s="6"/>
      <c r="C6" s="6"/>
      <c r="D6" s="6"/>
      <c r="E6" s="6"/>
      <c r="F6" s="6"/>
      <c r="G6" s="6"/>
      <c r="H6" s="6"/>
    </row>
    <row r="7" spans="1:8" ht="16.5" customHeight="1" x14ac:dyDescent="0.25">
      <c r="A7" s="6"/>
      <c r="B7" s="6"/>
      <c r="C7" s="7"/>
      <c r="D7" s="8"/>
      <c r="E7" s="7"/>
      <c r="F7" s="7"/>
      <c r="G7" s="7"/>
      <c r="H7" s="7"/>
    </row>
    <row r="8" spans="1:8" ht="16.5" customHeight="1" x14ac:dyDescent="0.25">
      <c r="A8" s="6"/>
      <c r="B8" s="9" t="s">
        <v>0</v>
      </c>
      <c r="C8" s="10"/>
      <c r="D8" s="11"/>
      <c r="E8" s="9" t="s">
        <v>1</v>
      </c>
      <c r="F8" s="9" t="s">
        <v>2</v>
      </c>
      <c r="G8" s="9" t="s">
        <v>3</v>
      </c>
      <c r="H8" s="9"/>
    </row>
    <row r="9" spans="1:8" x14ac:dyDescent="0.25">
      <c r="A9" s="6"/>
      <c r="B9" s="12" t="s">
        <v>4</v>
      </c>
      <c r="C9" s="13"/>
      <c r="D9" s="14"/>
      <c r="E9" s="15"/>
      <c r="F9" s="3"/>
      <c r="G9" s="3"/>
      <c r="H9" s="3"/>
    </row>
    <row r="10" spans="1:8" x14ac:dyDescent="0.25">
      <c r="A10" s="6"/>
      <c r="B10" s="16"/>
      <c r="C10" s="10"/>
      <c r="D10" s="17"/>
      <c r="E10" s="9" t="s">
        <v>9</v>
      </c>
      <c r="F10" s="9" t="s">
        <v>10</v>
      </c>
      <c r="G10" s="9" t="s">
        <v>11</v>
      </c>
      <c r="H10" s="9"/>
    </row>
    <row r="11" spans="1:8" ht="15.75" thickBot="1" x14ac:dyDescent="0.3">
      <c r="A11" s="6"/>
      <c r="B11" s="18"/>
      <c r="C11" s="19"/>
      <c r="D11" s="17"/>
      <c r="E11" s="20"/>
      <c r="F11" s="20"/>
      <c r="G11" s="20"/>
      <c r="H11" s="20"/>
    </row>
    <row r="12" spans="1:8" x14ac:dyDescent="0.25">
      <c r="A12" s="6"/>
      <c r="B12" s="16"/>
      <c r="C12" s="21"/>
      <c r="D12" s="17"/>
      <c r="E12" s="7"/>
      <c r="F12" s="7"/>
      <c r="G12" s="7"/>
      <c r="H12" s="7"/>
    </row>
    <row r="13" spans="1:8" ht="28.5" customHeight="1" x14ac:dyDescent="0.25">
      <c r="A13" s="6"/>
      <c r="B13" s="56" t="s">
        <v>13</v>
      </c>
      <c r="C13" s="56"/>
      <c r="D13" s="56"/>
      <c r="E13" s="56"/>
      <c r="F13" s="56"/>
      <c r="G13" s="56"/>
      <c r="H13" s="56"/>
    </row>
    <row r="14" spans="1:8" ht="29.25" customHeight="1" x14ac:dyDescent="0.25">
      <c r="A14" s="6"/>
      <c r="B14" s="16"/>
      <c r="C14" s="21"/>
      <c r="D14" s="17"/>
      <c r="E14" s="7"/>
      <c r="F14" s="7"/>
      <c r="G14" s="7"/>
      <c r="H14" s="7"/>
    </row>
    <row r="15" spans="1:8" ht="15.75" thickBot="1" x14ac:dyDescent="0.3">
      <c r="A15" s="6"/>
      <c r="B15" s="16"/>
      <c r="C15" s="7"/>
      <c r="D15" s="22"/>
      <c r="E15" s="23"/>
      <c r="F15" s="7"/>
      <c r="G15" s="7"/>
      <c r="H15" s="23"/>
    </row>
    <row r="16" spans="1:8" ht="36" x14ac:dyDescent="0.25">
      <c r="A16" s="6"/>
      <c r="B16" s="24" t="s">
        <v>15</v>
      </c>
      <c r="C16" s="25"/>
      <c r="D16" s="25"/>
      <c r="E16" s="26" t="s">
        <v>16</v>
      </c>
      <c r="F16" s="26" t="s">
        <v>17</v>
      </c>
      <c r="G16" s="57" t="s">
        <v>18</v>
      </c>
      <c r="H16" s="6"/>
    </row>
    <row r="17" spans="1:8" x14ac:dyDescent="0.25">
      <c r="A17" s="6"/>
      <c r="B17" s="27" t="s">
        <v>5</v>
      </c>
      <c r="C17" s="28" t="s">
        <v>21</v>
      </c>
      <c r="D17" s="28" t="s">
        <v>22</v>
      </c>
      <c r="E17" s="28" t="s">
        <v>6</v>
      </c>
      <c r="F17" s="28" t="s">
        <v>7</v>
      </c>
      <c r="G17" s="58"/>
      <c r="H17" s="6"/>
    </row>
    <row r="18" spans="1:8" ht="42.75" x14ac:dyDescent="0.25">
      <c r="A18" s="6"/>
      <c r="B18" s="50" t="s">
        <v>24</v>
      </c>
      <c r="C18" s="29" t="s">
        <v>8</v>
      </c>
      <c r="D18" s="30">
        <v>5</v>
      </c>
      <c r="E18" s="31"/>
      <c r="F18" s="48">
        <f>IF(E18&gt;=90,5,0)</f>
        <v>0</v>
      </c>
      <c r="G18" s="32"/>
      <c r="H18" s="6"/>
    </row>
    <row r="19" spans="1:8" ht="28.5" x14ac:dyDescent="0.25">
      <c r="A19" s="6"/>
      <c r="B19" s="50"/>
      <c r="C19" s="29" t="s">
        <v>12</v>
      </c>
      <c r="D19" s="30">
        <v>10</v>
      </c>
      <c r="E19" s="31"/>
      <c r="F19" s="48">
        <f>IF(E19&gt;=20,10,0)</f>
        <v>0</v>
      </c>
      <c r="G19" s="32"/>
      <c r="H19" s="6"/>
    </row>
    <row r="20" spans="1:8" ht="30" x14ac:dyDescent="0.25">
      <c r="A20" s="6"/>
      <c r="B20" s="33" t="s">
        <v>26</v>
      </c>
      <c r="C20" s="34" t="s">
        <v>27</v>
      </c>
      <c r="D20" s="34" t="s">
        <v>28</v>
      </c>
      <c r="E20" s="31" t="s">
        <v>29</v>
      </c>
      <c r="F20" s="48">
        <f>IF(E20&lt;=7,10,IF(E20&lt;10,5,0))</f>
        <v>0</v>
      </c>
      <c r="G20" s="32"/>
      <c r="H20" s="6"/>
    </row>
    <row r="21" spans="1:8" x14ac:dyDescent="0.25">
      <c r="A21" s="6"/>
      <c r="B21" s="59" t="s">
        <v>31</v>
      </c>
      <c r="C21" s="29" t="s">
        <v>14</v>
      </c>
      <c r="D21" s="30">
        <v>7</v>
      </c>
      <c r="E21" s="31">
        <v>0</v>
      </c>
      <c r="F21" s="48">
        <f>IF(E21&gt;=60,7,0)</f>
        <v>0</v>
      </c>
      <c r="G21" s="32"/>
      <c r="H21" s="6"/>
    </row>
    <row r="22" spans="1:8" x14ac:dyDescent="0.25">
      <c r="A22" s="6"/>
      <c r="B22" s="60"/>
      <c r="C22" s="29" t="s">
        <v>20</v>
      </c>
      <c r="D22" s="30">
        <v>3</v>
      </c>
      <c r="E22" s="31" t="s">
        <v>29</v>
      </c>
      <c r="F22" s="48">
        <f>IF(E22&lt;5,3,0)</f>
        <v>0</v>
      </c>
      <c r="G22" s="32"/>
      <c r="H22" s="6"/>
    </row>
    <row r="23" spans="1:8" ht="28.5" x14ac:dyDescent="0.25">
      <c r="A23" s="6"/>
      <c r="B23" s="35" t="s">
        <v>34</v>
      </c>
      <c r="C23" s="29" t="s">
        <v>35</v>
      </c>
      <c r="D23" s="29" t="s">
        <v>36</v>
      </c>
      <c r="E23" s="31" t="s">
        <v>29</v>
      </c>
      <c r="F23" s="48">
        <f>IF(E23&lt;330,7,IF(E23&lt;=400,4,0))</f>
        <v>0</v>
      </c>
      <c r="G23" s="32"/>
      <c r="H23" s="6"/>
    </row>
    <row r="24" spans="1:8" x14ac:dyDescent="0.25">
      <c r="A24" s="6"/>
      <c r="B24" s="50" t="s">
        <v>37</v>
      </c>
      <c r="C24" s="29" t="s">
        <v>19</v>
      </c>
      <c r="D24" s="30">
        <v>2</v>
      </c>
      <c r="E24" s="36"/>
      <c r="F24" s="48">
        <f>IF(E24="SI",2,0)</f>
        <v>0</v>
      </c>
      <c r="G24" s="32"/>
      <c r="H24" s="6"/>
    </row>
    <row r="25" spans="1:8" x14ac:dyDescent="0.25">
      <c r="A25" s="6"/>
      <c r="B25" s="50"/>
      <c r="C25" s="29" t="s">
        <v>23</v>
      </c>
      <c r="D25" s="30">
        <v>0.15</v>
      </c>
      <c r="E25" s="36"/>
      <c r="F25" s="48">
        <f>IF(E25="SI",0.15,0)</f>
        <v>0</v>
      </c>
      <c r="G25" s="32"/>
      <c r="H25" s="6"/>
    </row>
    <row r="26" spans="1:8" x14ac:dyDescent="0.25">
      <c r="A26" s="6"/>
      <c r="B26" s="50"/>
      <c r="C26" s="29" t="s">
        <v>25</v>
      </c>
      <c r="D26" s="30">
        <v>0.15</v>
      </c>
      <c r="E26" s="36"/>
      <c r="F26" s="48">
        <f>IF(E26="SI",0.15,0)</f>
        <v>0</v>
      </c>
      <c r="G26" s="32"/>
      <c r="H26" s="6"/>
    </row>
    <row r="27" spans="1:8" x14ac:dyDescent="0.25">
      <c r="A27" s="6"/>
      <c r="B27" s="50"/>
      <c r="C27" s="29" t="s">
        <v>33</v>
      </c>
      <c r="D27" s="30">
        <v>0.15</v>
      </c>
      <c r="E27" s="36"/>
      <c r="F27" s="48">
        <f>IF(E27="SI",0.15,0)</f>
        <v>0</v>
      </c>
      <c r="G27" s="32"/>
      <c r="H27" s="6"/>
    </row>
    <row r="28" spans="1:8" x14ac:dyDescent="0.25">
      <c r="A28" s="6"/>
      <c r="B28" s="50"/>
      <c r="C28" s="29" t="s">
        <v>30</v>
      </c>
      <c r="D28" s="30">
        <v>0.15</v>
      </c>
      <c r="E28" s="36"/>
      <c r="F28" s="48">
        <f>IF(E28="SI",0.15,0)</f>
        <v>0</v>
      </c>
      <c r="G28" s="32"/>
      <c r="H28" s="6"/>
    </row>
    <row r="29" spans="1:8" ht="15.75" thickBot="1" x14ac:dyDescent="0.3">
      <c r="A29" s="6"/>
      <c r="B29" s="51"/>
      <c r="C29" s="37" t="s">
        <v>32</v>
      </c>
      <c r="D29" s="38">
        <v>0.4</v>
      </c>
      <c r="E29" s="39"/>
      <c r="F29" s="49">
        <f>IF(E29="SI",0.4,0)</f>
        <v>0</v>
      </c>
      <c r="G29" s="40"/>
      <c r="H29" s="6"/>
    </row>
    <row r="30" spans="1:8" ht="18.75" thickBot="1" x14ac:dyDescent="0.3">
      <c r="A30" s="6"/>
      <c r="B30" s="16"/>
      <c r="C30" s="41" t="s">
        <v>38</v>
      </c>
      <c r="D30" s="42">
        <f>+SUM(D17:D29)+10+7</f>
        <v>44.999999999999993</v>
      </c>
      <c r="E30" s="20"/>
      <c r="F30" s="42">
        <f>+SUM(F17:F29)</f>
        <v>0</v>
      </c>
      <c r="G30" s="43"/>
      <c r="H30" s="6"/>
    </row>
    <row r="31" spans="1:8" x14ac:dyDescent="0.25">
      <c r="A31" s="6"/>
      <c r="B31" s="52"/>
      <c r="C31" s="52"/>
      <c r="D31" s="52"/>
      <c r="E31" s="52"/>
      <c r="F31" s="52"/>
      <c r="G31" s="52"/>
      <c r="H31" s="52"/>
    </row>
    <row r="32" spans="1:8" x14ac:dyDescent="0.25">
      <c r="A32" s="6"/>
      <c r="B32" s="52"/>
      <c r="C32" s="52"/>
      <c r="D32" s="52"/>
      <c r="E32" s="52"/>
      <c r="F32" s="52"/>
      <c r="G32" s="52"/>
      <c r="H32" s="52"/>
    </row>
    <row r="33" spans="1:8" x14ac:dyDescent="0.25">
      <c r="A33" s="6"/>
      <c r="B33" s="44"/>
      <c r="C33" s="7"/>
      <c r="D33" s="14"/>
      <c r="E33" s="7"/>
      <c r="F33" s="45"/>
      <c r="G33" s="45"/>
      <c r="H33" s="45"/>
    </row>
    <row r="34" spans="1:8" x14ac:dyDescent="0.25">
      <c r="A34" s="6"/>
      <c r="B34" s="46" t="s">
        <v>39</v>
      </c>
      <c r="C34" s="3"/>
      <c r="D34" s="53" t="s">
        <v>40</v>
      </c>
      <c r="E34" s="53"/>
      <c r="F34" s="53"/>
      <c r="G34" s="53"/>
      <c r="H34" s="53"/>
    </row>
    <row r="35" spans="1:8" x14ac:dyDescent="0.25">
      <c r="A35" s="6"/>
      <c r="B35" s="44"/>
      <c r="C35" s="7"/>
      <c r="D35" s="54"/>
      <c r="E35" s="54"/>
      <c r="F35" s="54"/>
      <c r="G35" s="54"/>
      <c r="H35" s="54"/>
    </row>
    <row r="36" spans="1:8" x14ac:dyDescent="0.25">
      <c r="A36" s="6"/>
      <c r="B36" s="44"/>
      <c r="C36" s="7"/>
      <c r="D36" s="54"/>
      <c r="E36" s="54"/>
      <c r="F36" s="54"/>
      <c r="G36" s="54"/>
      <c r="H36" s="54"/>
    </row>
    <row r="37" spans="1:8" x14ac:dyDescent="0.25">
      <c r="A37" s="6"/>
      <c r="B37" s="44"/>
      <c r="C37" s="7"/>
      <c r="D37" s="54"/>
      <c r="E37" s="54"/>
      <c r="F37" s="54"/>
      <c r="G37" s="54"/>
      <c r="H37" s="54"/>
    </row>
    <row r="38" spans="1:8" x14ac:dyDescent="0.25">
      <c r="A38" s="6"/>
      <c r="B38" s="44"/>
      <c r="C38" s="7"/>
      <c r="D38" s="54"/>
      <c r="E38" s="54"/>
      <c r="F38" s="54"/>
      <c r="G38" s="54"/>
      <c r="H38" s="54"/>
    </row>
    <row r="39" spans="1:8" x14ac:dyDescent="0.25">
      <c r="A39" s="6"/>
      <c r="B39" s="7"/>
      <c r="C39" s="7"/>
      <c r="D39" s="54"/>
      <c r="E39" s="54"/>
      <c r="F39" s="54"/>
      <c r="G39" s="54"/>
      <c r="H39" s="54"/>
    </row>
    <row r="40" spans="1:8" x14ac:dyDescent="0.25">
      <c r="A40" s="6"/>
      <c r="B40" s="44"/>
      <c r="C40" s="7"/>
      <c r="D40" s="54"/>
      <c r="E40" s="54"/>
      <c r="F40" s="54"/>
      <c r="G40" s="54"/>
      <c r="H40" s="54"/>
    </row>
    <row r="41" spans="1:8" x14ac:dyDescent="0.25">
      <c r="A41" s="6"/>
      <c r="B41" s="47" t="s">
        <v>41</v>
      </c>
      <c r="C41" s="13"/>
      <c r="D41" s="55"/>
      <c r="E41" s="55"/>
      <c r="F41" s="55"/>
      <c r="G41" s="55"/>
      <c r="H41" s="55"/>
    </row>
    <row r="42" spans="1:8" x14ac:dyDescent="0.25">
      <c r="B42" s="4"/>
      <c r="C42" s="1"/>
      <c r="D42" s="2"/>
      <c r="E42" s="1"/>
      <c r="F42" s="5"/>
      <c r="G42" s="5"/>
      <c r="H42" s="5"/>
    </row>
    <row r="43" spans="1:8" x14ac:dyDescent="0.25">
      <c r="B43" s="4"/>
      <c r="C43" s="1"/>
      <c r="D43" s="2"/>
      <c r="E43" s="1"/>
      <c r="F43" s="5"/>
      <c r="G43" s="5"/>
      <c r="H43" s="5"/>
    </row>
  </sheetData>
  <sheetProtection algorithmName="SHA-512" hashValue="e4g9g17N6HiGmlXIyi35wBk+lMFA0cLsIXAfPlagoOQwzBdBh2afl1HOB9dhlOB+zPY9BvvAFvSZvTWtkm7tGA==" saltValue="PXJjUVayYwvmDCTNFNDrUQ==" spinCount="100000" sheet="1" objects="1" scenarios="1"/>
  <mergeCells count="7">
    <mergeCell ref="B24:B29"/>
    <mergeCell ref="B31:H32"/>
    <mergeCell ref="D34:H41"/>
    <mergeCell ref="B13:H13"/>
    <mergeCell ref="G16:G17"/>
    <mergeCell ref="B18:B19"/>
    <mergeCell ref="B21:B22"/>
  </mergeCells>
  <dataValidations count="1">
    <dataValidation type="list" allowBlank="1" showInputMessage="1" showErrorMessage="1" sqref="E24:E29" xr:uid="{00000000-0002-0000-0000-000000000000}">
      <formula1>"Si,No"</formula1>
    </dataValidation>
  </dataValidation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2</vt:lpstr>
      <vt:lpstr>'Lot 2'!Área_de_impresión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2026-03-20T12:18:58Z</dcterms:created>
  <dcterms:modified xsi:type="dcterms:W3CDTF">2026-04-20T10:07:35Z</dcterms:modified>
</cp:coreProperties>
</file>